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470" windowHeight="1167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Лист1!$A$1:$U$15</definedName>
  </definedNames>
  <calcPr calcId="162913"/>
</workbook>
</file>

<file path=xl/calcChain.xml><?xml version="1.0" encoding="utf-8"?>
<calcChain xmlns="http://schemas.openxmlformats.org/spreadsheetml/2006/main">
  <c r="F8" i="1" l="1"/>
  <c r="F10" i="1"/>
  <c r="B8" i="1"/>
  <c r="B10" i="1"/>
  <c r="P13" i="1" l="1"/>
  <c r="P10" i="1"/>
  <c r="P8" i="1" s="1"/>
  <c r="N13" i="1"/>
  <c r="N10" i="1" s="1"/>
  <c r="N8" i="1" s="1"/>
  <c r="O10" i="1"/>
  <c r="O8" i="1"/>
  <c r="C10" i="1" l="1"/>
  <c r="S10" i="1" l="1"/>
  <c r="S8" i="1" s="1"/>
  <c r="T10" i="1"/>
  <c r="T8" i="1" s="1"/>
  <c r="U10" i="1"/>
  <c r="U8" i="1" s="1"/>
  <c r="R10" i="1"/>
  <c r="R8" i="1" s="1"/>
  <c r="D10" i="1"/>
  <c r="D8" i="1" s="1"/>
  <c r="G8" i="1"/>
  <c r="H10" i="1"/>
  <c r="H8" i="1" s="1"/>
  <c r="C8" i="1"/>
</calcChain>
</file>

<file path=xl/sharedStrings.xml><?xml version="1.0" encoding="utf-8"?>
<sst xmlns="http://schemas.openxmlformats.org/spreadsheetml/2006/main" count="43" uniqueCount="31">
  <si>
    <t>СВЕДЕНИЯ</t>
  </si>
  <si>
    <t xml:space="preserve">Вид долговых обязательств </t>
  </si>
  <si>
    <t>об объеме муниципального долга Белоярского района</t>
  </si>
  <si>
    <t>на временный кассовый разрыв и иные цели</t>
  </si>
  <si>
    <t>для частичного покрытия дефицита местного бюджета</t>
  </si>
  <si>
    <t>досрочный завоз продукции</t>
  </si>
  <si>
    <t>1. Муниципальные ценные бумаги</t>
  </si>
  <si>
    <t xml:space="preserve">2. Бюджетные кредиты, привлеченные в местный бюджет от других бюджетов бюджетной системы Российской Федерации, из них: </t>
  </si>
  <si>
    <t>3.Кредиты, полученные от кредитных организаций</t>
  </si>
  <si>
    <t xml:space="preserve">4. Муниципальные гарантии </t>
  </si>
  <si>
    <t>План</t>
  </si>
  <si>
    <t>Факт</t>
  </si>
  <si>
    <t>Муниципальные долговые обязательства всего , в том числе:</t>
  </si>
  <si>
    <t>Отношение объема муниципального долга района  к предельному объему муниципального долга, утвержденному решением о бюджете района, в %</t>
  </si>
  <si>
    <t xml:space="preserve"> по состоянию на 01.01.2018 года и 01.01.2019 года</t>
  </si>
  <si>
    <t>на 01.01.2018 года</t>
  </si>
  <si>
    <t>на 01.01.2019 года</t>
  </si>
  <si>
    <t xml:space="preserve"> 2017 год</t>
  </si>
  <si>
    <t xml:space="preserve"> 2018 год</t>
  </si>
  <si>
    <t>2017 год</t>
  </si>
  <si>
    <t>2018 год</t>
  </si>
  <si>
    <t>Расходы на обслуживание муниципального долга, рублей</t>
  </si>
  <si>
    <t>Объем муниципального долга, рублей</t>
  </si>
  <si>
    <t>Предельный объем муниципального долга, рублей</t>
  </si>
  <si>
    <t>Верхний предел муниципального долга, рублей</t>
  </si>
  <si>
    <t>Наличие муниципального долга по состоянию на 01.01.2018 года</t>
  </si>
  <si>
    <t>Наличие муниципального долга по состоянию на 01.01.2019 года</t>
  </si>
  <si>
    <t>Первоначальный план                              (на 01.01.2017)</t>
  </si>
  <si>
    <t>Уточненный план                       (на 01.01.2018)</t>
  </si>
  <si>
    <t>Первоначальный план                            (на 01.01.2018)</t>
  </si>
  <si>
    <t>Уточненный план                           (на 01.01.2019)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</si>
</sst>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Calibri"/>
      <family val="2"/>
      <scheme val="minor"/>
    </font>
    <font>
      <i/>
      <sz val="11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6"/>
      <color theme="1"/>
      <name val="Times New Roman"/>
      <family val="1"/>
      <charset val="204"/>
    </font>
    <font>
      <sz val="1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164" fontId="0" fillId="0" borderId="0" xfId="0" applyNumberFormat="1" applyAlignment="1">
      <alignment horizontal="center"/>
    </xf>
    <xf numFmtId="4" fontId="2" fillId="0" borderId="1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4" fontId="2" fillId="0" borderId="1" xfId="0" applyNumberFormat="1" applyFont="1" applyBorder="1" applyAlignment="1">
      <alignment vertical="center" wrapText="1"/>
    </xf>
    <xf numFmtId="4" fontId="3" fillId="0" borderId="1" xfId="0" applyNumberFormat="1" applyFont="1" applyBorder="1" applyAlignment="1">
      <alignment vertical="center" wrapText="1"/>
    </xf>
    <xf numFmtId="4" fontId="4" fillId="0" borderId="1" xfId="0" applyNumberFormat="1" applyFont="1" applyBorder="1" applyAlignment="1">
      <alignment vertical="center" wrapText="1"/>
    </xf>
    <xf numFmtId="4" fontId="3" fillId="0" borderId="1" xfId="0" applyNumberFormat="1" applyFont="1" applyBorder="1" applyAlignment="1">
      <alignment horizontal="center" vertical="center" wrapText="1"/>
    </xf>
    <xf numFmtId="4" fontId="2" fillId="0" borderId="8" xfId="0" applyNumberFormat="1" applyFont="1" applyFill="1" applyBorder="1" applyAlignment="1">
      <alignment horizontal="center" vertical="center" wrapText="1"/>
    </xf>
    <xf numFmtId="0" fontId="0" fillId="0" borderId="0" xfId="0" applyBorder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2" fillId="0" borderId="4" xfId="0" applyNumberFormat="1" applyFont="1" applyBorder="1" applyAlignment="1">
      <alignment horizontal="center" vertical="center" wrapText="1"/>
    </xf>
    <xf numFmtId="4" fontId="2" fillId="0" borderId="7" xfId="0" applyNumberFormat="1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7" fillId="0" borderId="0" xfId="0" applyFont="1" applyAlignment="1"/>
    <xf numFmtId="0" fontId="6" fillId="0" borderId="0" xfId="0" applyFont="1" applyAlignment="1">
      <alignment horizontal="center" wrapText="1"/>
    </xf>
    <xf numFmtId="0" fontId="5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6"/>
  <sheetViews>
    <sheetView tabSelected="1" view="pageBreakPreview" zoomScaleNormal="100" zoomScaleSheetLayoutView="100" workbookViewId="0">
      <selection activeCell="C7" sqref="C7"/>
    </sheetView>
  </sheetViews>
  <sheetFormatPr defaultRowHeight="15" x14ac:dyDescent="0.25"/>
  <cols>
    <col min="1" max="1" width="43" customWidth="1"/>
    <col min="2" max="2" width="18.7109375" customWidth="1"/>
    <col min="3" max="3" width="15.5703125" customWidth="1"/>
    <col min="4" max="4" width="16.140625" customWidth="1"/>
    <col min="5" max="5" width="17.42578125" customWidth="1"/>
    <col min="6" max="6" width="18.5703125" customWidth="1"/>
    <col min="7" max="7" width="16.85546875" customWidth="1"/>
    <col min="8" max="8" width="17.28515625" customWidth="1"/>
    <col min="9" max="9" width="18" customWidth="1"/>
    <col min="10" max="10" width="17.140625" customWidth="1"/>
    <col min="11" max="11" width="16.140625" customWidth="1"/>
    <col min="12" max="12" width="12" customWidth="1"/>
    <col min="13" max="13" width="11.5703125" customWidth="1"/>
    <col min="14" max="14" width="9.5703125" customWidth="1"/>
    <col min="15" max="15" width="8.42578125" customWidth="1"/>
    <col min="16" max="16" width="8.28515625" customWidth="1"/>
    <col min="17" max="17" width="9.140625" customWidth="1"/>
    <col min="18" max="18" width="11.42578125" customWidth="1"/>
    <col min="19" max="19" width="10.7109375" customWidth="1"/>
    <col min="20" max="20" width="11.5703125" customWidth="1"/>
    <col min="21" max="21" width="12.7109375" customWidth="1"/>
    <col min="22" max="22" width="15.42578125" customWidth="1"/>
  </cols>
  <sheetData>
    <row r="1" spans="1:23" ht="21" x14ac:dyDescent="0.35">
      <c r="A1" s="25" t="s">
        <v>0</v>
      </c>
      <c r="B1" s="25"/>
      <c r="C1" s="25"/>
      <c r="D1" s="25"/>
      <c r="E1" s="25"/>
      <c r="F1" s="25"/>
      <c r="G1" s="25"/>
      <c r="H1" s="25"/>
      <c r="I1" s="25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</row>
    <row r="2" spans="1:23" ht="21" x14ac:dyDescent="0.35">
      <c r="A2" s="27" t="s">
        <v>2</v>
      </c>
      <c r="B2" s="27"/>
      <c r="C2" s="27"/>
      <c r="D2" s="27"/>
      <c r="E2" s="27"/>
      <c r="F2" s="27"/>
      <c r="G2" s="27"/>
      <c r="H2" s="27"/>
      <c r="I2" s="27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</row>
    <row r="3" spans="1:23" ht="21" x14ac:dyDescent="0.35">
      <c r="A3" s="27" t="s">
        <v>14</v>
      </c>
      <c r="B3" s="27"/>
      <c r="C3" s="27"/>
      <c r="D3" s="27"/>
      <c r="E3" s="27"/>
      <c r="F3" s="27"/>
      <c r="G3" s="27"/>
      <c r="H3" s="27"/>
      <c r="I3" s="27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</row>
    <row r="4" spans="1:23" x14ac:dyDescent="0.25">
      <c r="A4" s="1"/>
      <c r="B4" s="1"/>
      <c r="C4" s="1"/>
      <c r="D4" s="1"/>
      <c r="E4" s="1"/>
      <c r="F4" s="1"/>
      <c r="G4" s="1"/>
    </row>
    <row r="5" spans="1:23" ht="93" customHeight="1" x14ac:dyDescent="0.25">
      <c r="A5" s="29" t="s">
        <v>1</v>
      </c>
      <c r="B5" s="16" t="s">
        <v>22</v>
      </c>
      <c r="C5" s="17"/>
      <c r="D5" s="17"/>
      <c r="E5" s="17"/>
      <c r="F5" s="17"/>
      <c r="G5" s="17"/>
      <c r="H5" s="17"/>
      <c r="I5" s="18"/>
      <c r="J5" s="16" t="s">
        <v>23</v>
      </c>
      <c r="K5" s="18"/>
      <c r="L5" s="16" t="s">
        <v>24</v>
      </c>
      <c r="M5" s="28"/>
      <c r="N5" s="16" t="s">
        <v>13</v>
      </c>
      <c r="O5" s="17"/>
      <c r="P5" s="17"/>
      <c r="Q5" s="18"/>
      <c r="R5" s="19" t="s">
        <v>21</v>
      </c>
      <c r="S5" s="19"/>
      <c r="T5" s="19"/>
      <c r="U5" s="19"/>
    </row>
    <row r="6" spans="1:23" x14ac:dyDescent="0.25">
      <c r="A6" s="30"/>
      <c r="B6" s="16" t="s">
        <v>17</v>
      </c>
      <c r="C6" s="17"/>
      <c r="D6" s="17"/>
      <c r="E6" s="18"/>
      <c r="F6" s="16" t="s">
        <v>18</v>
      </c>
      <c r="G6" s="17"/>
      <c r="H6" s="17"/>
      <c r="I6" s="18"/>
      <c r="J6" s="23" t="s">
        <v>19</v>
      </c>
      <c r="K6" s="23" t="s">
        <v>20</v>
      </c>
      <c r="L6" s="23" t="s">
        <v>15</v>
      </c>
      <c r="M6" s="23" t="s">
        <v>16</v>
      </c>
      <c r="N6" s="19" t="s">
        <v>19</v>
      </c>
      <c r="O6" s="19"/>
      <c r="P6" s="19" t="s">
        <v>20</v>
      </c>
      <c r="Q6" s="19"/>
      <c r="R6" s="19" t="s">
        <v>19</v>
      </c>
      <c r="S6" s="19"/>
      <c r="T6" s="19" t="s">
        <v>20</v>
      </c>
      <c r="U6" s="19"/>
    </row>
    <row r="7" spans="1:23" ht="75.75" customHeight="1" x14ac:dyDescent="0.25">
      <c r="A7" s="31"/>
      <c r="B7" s="15" t="s">
        <v>27</v>
      </c>
      <c r="C7" s="13" t="s">
        <v>28</v>
      </c>
      <c r="D7" s="13" t="s">
        <v>11</v>
      </c>
      <c r="E7" s="13" t="s">
        <v>25</v>
      </c>
      <c r="F7" s="15" t="s">
        <v>29</v>
      </c>
      <c r="G7" s="14" t="s">
        <v>30</v>
      </c>
      <c r="H7" s="13" t="s">
        <v>11</v>
      </c>
      <c r="I7" s="13" t="s">
        <v>26</v>
      </c>
      <c r="J7" s="24"/>
      <c r="K7" s="24"/>
      <c r="L7" s="24"/>
      <c r="M7" s="24"/>
      <c r="N7" s="13" t="s">
        <v>10</v>
      </c>
      <c r="O7" s="13" t="s">
        <v>11</v>
      </c>
      <c r="P7" s="13" t="s">
        <v>10</v>
      </c>
      <c r="Q7" s="13" t="s">
        <v>11</v>
      </c>
      <c r="R7" s="13" t="s">
        <v>10</v>
      </c>
      <c r="S7" s="13" t="s">
        <v>11</v>
      </c>
      <c r="T7" s="13" t="s">
        <v>10</v>
      </c>
      <c r="U7" s="13" t="s">
        <v>11</v>
      </c>
    </row>
    <row r="8" spans="1:23" ht="42.75" customHeight="1" x14ac:dyDescent="0.25">
      <c r="A8" s="5" t="s">
        <v>12</v>
      </c>
      <c r="B8" s="3">
        <f>B10</f>
        <v>323376650</v>
      </c>
      <c r="C8" s="7">
        <f>C9+C10+C14+C15</f>
        <v>360408553.39999998</v>
      </c>
      <c r="D8" s="3">
        <f t="shared" ref="D8:H8" si="0">D9+D10+D14+D15</f>
        <v>360408533.39999998</v>
      </c>
      <c r="E8" s="3">
        <v>0</v>
      </c>
      <c r="F8" s="3">
        <f>F10</f>
        <v>355702000</v>
      </c>
      <c r="G8" s="3">
        <f t="shared" si="0"/>
        <v>455190100</v>
      </c>
      <c r="H8" s="3">
        <f t="shared" si="0"/>
        <v>455190100</v>
      </c>
      <c r="I8" s="3">
        <v>0</v>
      </c>
      <c r="J8" s="20">
        <v>563232600</v>
      </c>
      <c r="K8" s="20">
        <v>542391000</v>
      </c>
      <c r="L8" s="20">
        <v>0</v>
      </c>
      <c r="M8" s="20">
        <v>0</v>
      </c>
      <c r="N8" s="3">
        <f>N9+N10+N14+N15</f>
        <v>63.989288510643739</v>
      </c>
      <c r="O8" s="3">
        <f t="shared" ref="O8:P8" si="1">O9+O10+O14+O15</f>
        <v>0</v>
      </c>
      <c r="P8" s="3">
        <f t="shared" si="1"/>
        <v>83.922871139086013</v>
      </c>
      <c r="Q8" s="3">
        <v>0</v>
      </c>
      <c r="R8" s="3">
        <f>R9+R10+R14+R15</f>
        <v>50000</v>
      </c>
      <c r="S8" s="3">
        <f>S9+S10+S14+S15</f>
        <v>47330.58</v>
      </c>
      <c r="T8" s="3">
        <f t="shared" ref="T8:U8" si="2">T9+T10+T14+T15</f>
        <v>100000</v>
      </c>
      <c r="U8" s="3">
        <f t="shared" si="2"/>
        <v>90631.56</v>
      </c>
    </row>
    <row r="9" spans="1:23" ht="23.25" customHeight="1" x14ac:dyDescent="0.25">
      <c r="A9" s="5" t="s">
        <v>6</v>
      </c>
      <c r="B9" s="3">
        <v>0</v>
      </c>
      <c r="C9" s="7">
        <v>0</v>
      </c>
      <c r="D9" s="3">
        <v>0</v>
      </c>
      <c r="E9" s="3">
        <v>0</v>
      </c>
      <c r="F9" s="3">
        <v>0</v>
      </c>
      <c r="G9" s="3">
        <v>0</v>
      </c>
      <c r="H9" s="3">
        <v>0</v>
      </c>
      <c r="I9" s="3">
        <v>0</v>
      </c>
      <c r="J9" s="21"/>
      <c r="K9" s="21"/>
      <c r="L9" s="21"/>
      <c r="M9" s="21"/>
      <c r="N9" s="3">
        <v>0</v>
      </c>
      <c r="O9" s="3">
        <v>0</v>
      </c>
      <c r="P9" s="3">
        <v>0</v>
      </c>
      <c r="Q9" s="3">
        <v>0</v>
      </c>
      <c r="R9" s="3">
        <v>0</v>
      </c>
      <c r="S9" s="3">
        <v>0</v>
      </c>
      <c r="T9" s="3">
        <v>0</v>
      </c>
      <c r="U9" s="3">
        <v>0</v>
      </c>
      <c r="V9" s="11"/>
      <c r="W9" s="12"/>
    </row>
    <row r="10" spans="1:23" ht="57" x14ac:dyDescent="0.25">
      <c r="A10" s="5" t="s">
        <v>7</v>
      </c>
      <c r="B10" s="3">
        <f>B13</f>
        <v>323376650</v>
      </c>
      <c r="C10" s="7">
        <f>C13</f>
        <v>360408553.39999998</v>
      </c>
      <c r="D10" s="3">
        <f t="shared" ref="D10:H10" si="3">D11+D12+D13</f>
        <v>360408533.39999998</v>
      </c>
      <c r="E10" s="3">
        <v>0</v>
      </c>
      <c r="F10" s="3">
        <f>F13</f>
        <v>355702000</v>
      </c>
      <c r="G10" s="7">
        <v>455190100</v>
      </c>
      <c r="H10" s="3">
        <f t="shared" si="3"/>
        <v>455190100</v>
      </c>
      <c r="I10" s="3">
        <v>0</v>
      </c>
      <c r="J10" s="21"/>
      <c r="K10" s="21"/>
      <c r="L10" s="21"/>
      <c r="M10" s="21"/>
      <c r="N10" s="3">
        <f t="shared" ref="N10:O10" si="4">N11+N12+N13</f>
        <v>63.989288510643739</v>
      </c>
      <c r="O10" s="3">
        <f t="shared" si="4"/>
        <v>0</v>
      </c>
      <c r="P10" s="3">
        <f>P11+P12+P13</f>
        <v>83.922871139086013</v>
      </c>
      <c r="Q10" s="3">
        <v>0</v>
      </c>
      <c r="R10" s="3">
        <f>R11+R12+R13</f>
        <v>50000</v>
      </c>
      <c r="S10" s="3">
        <f t="shared" ref="S10:U10" si="5">S11+S12+S13</f>
        <v>47330.58</v>
      </c>
      <c r="T10" s="3">
        <f t="shared" si="5"/>
        <v>100000</v>
      </c>
      <c r="U10" s="3">
        <f t="shared" si="5"/>
        <v>90631.56</v>
      </c>
    </row>
    <row r="11" spans="1:23" ht="30" x14ac:dyDescent="0.25">
      <c r="A11" s="6" t="s">
        <v>3</v>
      </c>
      <c r="B11" s="4">
        <v>0</v>
      </c>
      <c r="C11" s="8">
        <v>0</v>
      </c>
      <c r="D11" s="4">
        <v>0</v>
      </c>
      <c r="E11" s="4">
        <v>0</v>
      </c>
      <c r="F11" s="4">
        <v>0</v>
      </c>
      <c r="G11" s="4">
        <v>0</v>
      </c>
      <c r="H11" s="4">
        <v>0</v>
      </c>
      <c r="I11" s="4">
        <v>0</v>
      </c>
      <c r="J11" s="21"/>
      <c r="K11" s="21"/>
      <c r="L11" s="21"/>
      <c r="M11" s="21"/>
      <c r="N11" s="4">
        <v>0</v>
      </c>
      <c r="O11" s="4">
        <v>0</v>
      </c>
      <c r="P11" s="4">
        <v>0</v>
      </c>
      <c r="Q11" s="4">
        <v>0</v>
      </c>
      <c r="R11" s="10">
        <v>0</v>
      </c>
      <c r="S11" s="4">
        <v>0</v>
      </c>
      <c r="T11" s="4">
        <v>0</v>
      </c>
      <c r="U11" s="4">
        <v>0</v>
      </c>
    </row>
    <row r="12" spans="1:23" ht="33" customHeight="1" x14ac:dyDescent="0.25">
      <c r="A12" s="6" t="s">
        <v>4</v>
      </c>
      <c r="B12" s="4">
        <v>0</v>
      </c>
      <c r="C12" s="9">
        <v>0</v>
      </c>
      <c r="D12" s="4">
        <v>0</v>
      </c>
      <c r="E12" s="4">
        <v>0</v>
      </c>
      <c r="F12" s="4">
        <v>0</v>
      </c>
      <c r="G12" s="4">
        <v>0</v>
      </c>
      <c r="H12" s="4">
        <v>0</v>
      </c>
      <c r="I12" s="4">
        <v>0</v>
      </c>
      <c r="J12" s="21"/>
      <c r="K12" s="21"/>
      <c r="L12" s="21"/>
      <c r="M12" s="21"/>
      <c r="N12" s="4">
        <v>0</v>
      </c>
      <c r="O12" s="4">
        <v>0</v>
      </c>
      <c r="P12" s="4">
        <v>0</v>
      </c>
      <c r="Q12" s="4">
        <v>0</v>
      </c>
      <c r="R12" s="4">
        <v>0</v>
      </c>
      <c r="S12" s="4">
        <v>0</v>
      </c>
      <c r="T12" s="4">
        <v>0</v>
      </c>
      <c r="U12" s="4">
        <v>0</v>
      </c>
    </row>
    <row r="13" spans="1:23" ht="22.5" customHeight="1" x14ac:dyDescent="0.25">
      <c r="A13" s="6" t="s">
        <v>5</v>
      </c>
      <c r="B13" s="4">
        <v>323376650</v>
      </c>
      <c r="C13" s="9">
        <v>360408553.39999998</v>
      </c>
      <c r="D13" s="4">
        <v>360408533.39999998</v>
      </c>
      <c r="E13" s="4">
        <v>0</v>
      </c>
      <c r="F13" s="4">
        <v>355702000</v>
      </c>
      <c r="G13" s="4">
        <v>455190100</v>
      </c>
      <c r="H13" s="4">
        <v>455190100</v>
      </c>
      <c r="I13" s="4">
        <v>0</v>
      </c>
      <c r="J13" s="21"/>
      <c r="K13" s="21"/>
      <c r="L13" s="21"/>
      <c r="M13" s="21"/>
      <c r="N13" s="4">
        <f>D13/J8*100</f>
        <v>63.989288510643739</v>
      </c>
      <c r="O13" s="4">
        <v>0</v>
      </c>
      <c r="P13" s="4">
        <f>G13/K8*100</f>
        <v>83.922871139086013</v>
      </c>
      <c r="Q13" s="4">
        <v>0</v>
      </c>
      <c r="R13" s="4">
        <v>50000</v>
      </c>
      <c r="S13" s="4">
        <v>47330.58</v>
      </c>
      <c r="T13" s="4">
        <v>100000</v>
      </c>
      <c r="U13" s="4">
        <v>90631.56</v>
      </c>
    </row>
    <row r="14" spans="1:23" ht="36" customHeight="1" x14ac:dyDescent="0.25">
      <c r="A14" s="5" t="s">
        <v>8</v>
      </c>
      <c r="B14" s="3">
        <v>0</v>
      </c>
      <c r="C14" s="7">
        <v>0</v>
      </c>
      <c r="D14" s="3">
        <v>0</v>
      </c>
      <c r="E14" s="3">
        <v>0</v>
      </c>
      <c r="F14" s="3">
        <v>0</v>
      </c>
      <c r="G14" s="3">
        <v>0</v>
      </c>
      <c r="H14" s="3">
        <v>0</v>
      </c>
      <c r="I14" s="3">
        <v>0</v>
      </c>
      <c r="J14" s="21"/>
      <c r="K14" s="21"/>
      <c r="L14" s="21"/>
      <c r="M14" s="21"/>
      <c r="N14" s="3">
        <v>0</v>
      </c>
      <c r="O14" s="3">
        <v>0</v>
      </c>
      <c r="P14" s="3">
        <v>0</v>
      </c>
      <c r="Q14" s="3">
        <v>0</v>
      </c>
      <c r="R14" s="3">
        <v>0</v>
      </c>
      <c r="S14" s="3">
        <v>0</v>
      </c>
      <c r="T14" s="3">
        <v>0</v>
      </c>
      <c r="U14" s="3">
        <v>0</v>
      </c>
    </row>
    <row r="15" spans="1:23" ht="27.75" customHeight="1" x14ac:dyDescent="0.25">
      <c r="A15" s="5" t="s">
        <v>9</v>
      </c>
      <c r="B15" s="3">
        <v>0</v>
      </c>
      <c r="C15" s="7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22"/>
      <c r="K15" s="22"/>
      <c r="L15" s="22"/>
      <c r="M15" s="22"/>
      <c r="N15" s="3">
        <v>0</v>
      </c>
      <c r="O15" s="3">
        <v>0</v>
      </c>
      <c r="P15" s="3">
        <v>0</v>
      </c>
      <c r="Q15" s="3">
        <v>0</v>
      </c>
      <c r="R15" s="3">
        <v>0</v>
      </c>
      <c r="S15" s="3">
        <v>0</v>
      </c>
      <c r="T15" s="3">
        <v>0</v>
      </c>
      <c r="U15" s="3">
        <v>0</v>
      </c>
    </row>
    <row r="16" spans="1:23" x14ac:dyDescent="0.25">
      <c r="D16" s="2"/>
      <c r="E16" s="2"/>
      <c r="F16" s="2"/>
      <c r="G16" s="2"/>
      <c r="H16" s="2"/>
      <c r="I16" s="2"/>
    </row>
  </sheetData>
  <mergeCells count="23">
    <mergeCell ref="A1:U1"/>
    <mergeCell ref="A2:U2"/>
    <mergeCell ref="A3:U3"/>
    <mergeCell ref="L5:M5"/>
    <mergeCell ref="R5:U5"/>
    <mergeCell ref="N5:Q5"/>
    <mergeCell ref="A5:A7"/>
    <mergeCell ref="J6:J7"/>
    <mergeCell ref="K6:K7"/>
    <mergeCell ref="J5:K5"/>
    <mergeCell ref="N6:O6"/>
    <mergeCell ref="P6:Q6"/>
    <mergeCell ref="R6:S6"/>
    <mergeCell ref="B5:I5"/>
    <mergeCell ref="B6:E6"/>
    <mergeCell ref="F6:I6"/>
    <mergeCell ref="T6:U6"/>
    <mergeCell ref="J8:J15"/>
    <mergeCell ref="K8:K15"/>
    <mergeCell ref="L8:L15"/>
    <mergeCell ref="M8:M15"/>
    <mergeCell ref="L6:L7"/>
    <mergeCell ref="M6:M7"/>
  </mergeCells>
  <pageMargins left="0.70866141732283472" right="0.70866141732283472" top="1.1023622047244095" bottom="0.74803149606299213" header="0.31496062992125984" footer="0.31496062992125984"/>
  <pageSetup paperSize="9" scale="4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2019-04-22T04:38:38Z</dcterms:modified>
</cp:coreProperties>
</file>